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6-000198 - vzdrževanje UPS naprav\RD 000198-2016\"/>
    </mc:Choice>
  </mc:AlternateContent>
  <bookViews>
    <workbookView xWindow="0" yWindow="0" windowWidth="17280" windowHeight="72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7" i="1"/>
  <c r="F8" i="1"/>
  <c r="F9" i="1"/>
  <c r="F10" i="1"/>
  <c r="F11" i="1"/>
  <c r="F6" i="1"/>
  <c r="F13" i="1" l="1"/>
  <c r="F19" i="1"/>
  <c r="F18" i="1"/>
  <c r="F20" i="1" l="1"/>
  <c r="F27" i="1" s="1"/>
  <c r="F29" i="1" s="1"/>
  <c r="F28" i="1" s="1"/>
</calcChain>
</file>

<file path=xl/comments1.xml><?xml version="1.0" encoding="utf-8"?>
<comments xmlns="http://schemas.openxmlformats.org/spreadsheetml/2006/main">
  <authors>
    <author>mcelestina</author>
  </authors>
  <commentList>
    <comment ref="B27" authorId="0" shapeId="0">
      <text>
        <r>
          <rPr>
            <b/>
            <sz val="9"/>
            <color indexed="81"/>
            <rFont val="Segoe UI"/>
            <family val="2"/>
            <charset val="238"/>
          </rPr>
          <t>mcelestina: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<sst xmlns="http://schemas.openxmlformats.org/spreadsheetml/2006/main" count="44" uniqueCount="30">
  <si>
    <t>Količina</t>
  </si>
  <si>
    <t>ME</t>
  </si>
  <si>
    <t>OPIS POSTAVKE</t>
  </si>
  <si>
    <t>ura</t>
  </si>
  <si>
    <t>kos</t>
  </si>
  <si>
    <t>Intervencijska odprava napak</t>
  </si>
  <si>
    <t>Intervencija N1</t>
  </si>
  <si>
    <t>Intervencija N2</t>
  </si>
  <si>
    <r>
      <rPr>
        <sz val="18"/>
        <color theme="1"/>
        <rFont val="Calibri"/>
        <family val="2"/>
        <charset val="238"/>
        <scheme val="minor"/>
      </rPr>
      <t>PONUDBENI PREDRAČUN</t>
    </r>
    <r>
      <rPr>
        <b/>
        <sz val="18"/>
        <color theme="1"/>
        <rFont val="Calibri"/>
        <family val="2"/>
        <charset val="238"/>
        <scheme val="minor"/>
      </rPr>
      <t xml:space="preserve"> - SKLOP 1</t>
    </r>
  </si>
  <si>
    <t>Letni servisni posegi</t>
  </si>
  <si>
    <t>Letni servis UPS do 9 kVA</t>
  </si>
  <si>
    <t>Letni servis UPS od 10 - 20 kVA</t>
  </si>
  <si>
    <t>Letni servis UPS od 21 - 45 kVA</t>
  </si>
  <si>
    <t>Letni servis UPS od 46 - 60 kVA</t>
  </si>
  <si>
    <t>Letni servis UPS od 61 - 100 kVA</t>
  </si>
  <si>
    <t>Letni servis UPS nad 101 kVA</t>
  </si>
  <si>
    <t>Letni servis ostalih UPS naprav od 5 - 20 kVA</t>
  </si>
  <si>
    <t>A</t>
  </si>
  <si>
    <t>B</t>
  </si>
  <si>
    <t>C</t>
  </si>
  <si>
    <t>Dobava rezervnih delov po potrjenem ceniku</t>
  </si>
  <si>
    <t>Kos</t>
  </si>
  <si>
    <t>DDV 22%</t>
  </si>
  <si>
    <t>SKUPAJ E (v EUR z DDV) BREZ DDV</t>
  </si>
  <si>
    <t xml:space="preserve">SKUPAJ A (v EUR brez DDV) </t>
  </si>
  <si>
    <t xml:space="preserve">SKUPAJ B (v EUR brez DDV) </t>
  </si>
  <si>
    <t>Cena/ME v EUR brez DDV</t>
  </si>
  <si>
    <t>Skupaj vrednost (količina x cena/ME v EUR brez DDV)</t>
  </si>
  <si>
    <t>SKUPAJ A+B+C (v EUR brez DDV) BREZ DDV</t>
  </si>
  <si>
    <t>Nadomestni deli z dobavo, vgradnjo in nastavitvami - 75.000,00 €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</si>
</sst>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1" xfId="0" applyFont="1" applyBorder="1" applyProtection="1"/>
    <xf numFmtId="4" fontId="0" fillId="0" borderId="1" xfId="0" applyNumberForma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2" borderId="1" xfId="0" applyFill="1" applyBorder="1" applyAlignment="1" applyProtection="1">
      <alignment horizontal="center" vertical="center" wrapText="1"/>
    </xf>
    <xf numFmtId="2" fontId="0" fillId="0" borderId="0" xfId="0" applyNumberFormat="1" applyBorder="1" applyAlignment="1" applyProtection="1">
      <alignment horizontal="center"/>
    </xf>
    <xf numFmtId="2" fontId="0" fillId="0" borderId="0" xfId="0" applyNumberFormat="1" applyProtection="1"/>
    <xf numFmtId="4" fontId="0" fillId="0" borderId="1" xfId="0" applyNumberFormat="1" applyBorder="1" applyAlignment="1" applyProtection="1">
      <alignment horizontal="center"/>
      <protection locked="0"/>
    </xf>
    <xf numFmtId="0" fontId="0" fillId="0" borderId="0" xfId="0" applyProtection="1"/>
    <xf numFmtId="0" fontId="2" fillId="0" borderId="0" xfId="0" applyFont="1" applyProtection="1"/>
    <xf numFmtId="0" fontId="2" fillId="2" borderId="1" xfId="0" applyFont="1" applyFill="1" applyBorder="1" applyProtection="1"/>
    <xf numFmtId="0" fontId="0" fillId="2" borderId="1" xfId="0" applyFill="1" applyBorder="1" applyAlignment="1" applyProtection="1">
      <alignment horizontal="center" vertical="center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Fill="1" applyBorder="1" applyProtection="1"/>
    <xf numFmtId="0" fontId="4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0" fillId="0" borderId="0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right"/>
    </xf>
    <xf numFmtId="0" fontId="4" fillId="0" borderId="5" xfId="0" applyFont="1" applyBorder="1" applyAlignment="1" applyProtection="1">
      <alignment horizontal="right"/>
    </xf>
    <xf numFmtId="0" fontId="4" fillId="0" borderId="6" xfId="0" applyFont="1" applyBorder="1" applyAlignment="1" applyProtection="1">
      <alignment horizontal="right"/>
    </xf>
    <xf numFmtId="0" fontId="0" fillId="0" borderId="2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2" borderId="2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29"/>
  <sheetViews>
    <sheetView tabSelected="1" workbookViewId="0">
      <selection activeCell="F29" sqref="F29"/>
    </sheetView>
  </sheetViews>
  <sheetFormatPr defaultRowHeight="15" x14ac:dyDescent="0.25"/>
  <cols>
    <col min="1" max="1" width="3.7109375" style="17" customWidth="1"/>
    <col min="2" max="2" width="43" style="8" customWidth="1"/>
    <col min="3" max="3" width="8.85546875" style="3"/>
    <col min="4" max="4" width="7.5703125" style="3" customWidth="1"/>
    <col min="5" max="5" width="15.85546875" style="3" customWidth="1"/>
    <col min="6" max="6" width="20.28515625" style="3" customWidth="1"/>
    <col min="7" max="16384" width="9.140625" style="8"/>
  </cols>
  <sheetData>
    <row r="2" spans="1:6" ht="23.25" x14ac:dyDescent="0.25">
      <c r="A2" s="18" t="s">
        <v>8</v>
      </c>
    </row>
    <row r="4" spans="1:6" ht="15.75" x14ac:dyDescent="0.25">
      <c r="A4" s="15" t="s">
        <v>17</v>
      </c>
      <c r="B4" s="9" t="s">
        <v>9</v>
      </c>
    </row>
    <row r="5" spans="1:6" ht="45" x14ac:dyDescent="0.25">
      <c r="A5" s="11"/>
      <c r="B5" s="10" t="s">
        <v>2</v>
      </c>
      <c r="C5" s="11" t="s">
        <v>0</v>
      </c>
      <c r="D5" s="11" t="s">
        <v>1</v>
      </c>
      <c r="E5" s="4" t="s">
        <v>26</v>
      </c>
      <c r="F5" s="4" t="s">
        <v>27</v>
      </c>
    </row>
    <row r="6" spans="1:6" x14ac:dyDescent="0.25">
      <c r="A6" s="16">
        <v>1</v>
      </c>
      <c r="B6" s="12" t="s">
        <v>10</v>
      </c>
      <c r="C6" s="13">
        <v>100</v>
      </c>
      <c r="D6" s="13" t="s">
        <v>4</v>
      </c>
      <c r="E6" s="7"/>
      <c r="F6" s="2">
        <f>C6*E6</f>
        <v>0</v>
      </c>
    </row>
    <row r="7" spans="1:6" x14ac:dyDescent="0.25">
      <c r="A7" s="16">
        <v>2</v>
      </c>
      <c r="B7" s="12" t="s">
        <v>11</v>
      </c>
      <c r="C7" s="13">
        <v>100</v>
      </c>
      <c r="D7" s="13" t="s">
        <v>4</v>
      </c>
      <c r="E7" s="7"/>
      <c r="F7" s="2">
        <f t="shared" ref="F7:F12" si="0">C7*E7</f>
        <v>0</v>
      </c>
    </row>
    <row r="8" spans="1:6" x14ac:dyDescent="0.25">
      <c r="A8" s="16">
        <v>3</v>
      </c>
      <c r="B8" s="12" t="s">
        <v>12</v>
      </c>
      <c r="C8" s="13">
        <v>80</v>
      </c>
      <c r="D8" s="13" t="s">
        <v>4</v>
      </c>
      <c r="E8" s="7"/>
      <c r="F8" s="2">
        <f t="shared" si="0"/>
        <v>0</v>
      </c>
    </row>
    <row r="9" spans="1:6" x14ac:dyDescent="0.25">
      <c r="A9" s="16">
        <v>4</v>
      </c>
      <c r="B9" s="12" t="s">
        <v>13</v>
      </c>
      <c r="C9" s="13">
        <v>35</v>
      </c>
      <c r="D9" s="13" t="s">
        <v>4</v>
      </c>
      <c r="E9" s="7"/>
      <c r="F9" s="2">
        <f t="shared" si="0"/>
        <v>0</v>
      </c>
    </row>
    <row r="10" spans="1:6" x14ac:dyDescent="0.25">
      <c r="A10" s="16">
        <v>5</v>
      </c>
      <c r="B10" s="12" t="s">
        <v>14</v>
      </c>
      <c r="C10" s="13">
        <v>15</v>
      </c>
      <c r="D10" s="13" t="s">
        <v>4</v>
      </c>
      <c r="E10" s="7"/>
      <c r="F10" s="2">
        <f t="shared" si="0"/>
        <v>0</v>
      </c>
    </row>
    <row r="11" spans="1:6" x14ac:dyDescent="0.25">
      <c r="A11" s="16">
        <v>6</v>
      </c>
      <c r="B11" s="12" t="s">
        <v>15</v>
      </c>
      <c r="C11" s="13">
        <v>15</v>
      </c>
      <c r="D11" s="13" t="s">
        <v>4</v>
      </c>
      <c r="E11" s="7"/>
      <c r="F11" s="2">
        <f t="shared" si="0"/>
        <v>0</v>
      </c>
    </row>
    <row r="12" spans="1:6" x14ac:dyDescent="0.25">
      <c r="A12" s="19">
        <v>7</v>
      </c>
      <c r="B12" s="14" t="s">
        <v>16</v>
      </c>
      <c r="C12" s="13">
        <v>6</v>
      </c>
      <c r="D12" s="13" t="s">
        <v>4</v>
      </c>
      <c r="E12" s="7"/>
      <c r="F12" s="2">
        <f t="shared" si="0"/>
        <v>0</v>
      </c>
    </row>
    <row r="13" spans="1:6" x14ac:dyDescent="0.25">
      <c r="A13" s="20"/>
      <c r="B13" s="24" t="s">
        <v>24</v>
      </c>
      <c r="C13" s="24"/>
      <c r="D13" s="24"/>
      <c r="E13" s="25"/>
      <c r="F13" s="2">
        <f>SUM(F6:F12)</f>
        <v>0</v>
      </c>
    </row>
    <row r="14" spans="1:6" x14ac:dyDescent="0.25">
      <c r="A14" s="20"/>
      <c r="B14" s="21"/>
      <c r="C14" s="22"/>
      <c r="D14" s="22"/>
      <c r="E14" s="22"/>
      <c r="F14" s="5"/>
    </row>
    <row r="16" spans="1:6" ht="15.75" x14ac:dyDescent="0.25">
      <c r="A16" s="15" t="s">
        <v>18</v>
      </c>
      <c r="B16" s="9" t="s">
        <v>5</v>
      </c>
    </row>
    <row r="17" spans="1:6" ht="45" x14ac:dyDescent="0.25">
      <c r="A17" s="11"/>
      <c r="B17" s="10" t="s">
        <v>2</v>
      </c>
      <c r="C17" s="11" t="s">
        <v>0</v>
      </c>
      <c r="D17" s="11" t="s">
        <v>1</v>
      </c>
      <c r="E17" s="4" t="s">
        <v>26</v>
      </c>
      <c r="F17" s="4" t="s">
        <v>27</v>
      </c>
    </row>
    <row r="18" spans="1:6" x14ac:dyDescent="0.25">
      <c r="A18" s="16">
        <v>1</v>
      </c>
      <c r="B18" s="12" t="s">
        <v>6</v>
      </c>
      <c r="C18" s="13">
        <v>50</v>
      </c>
      <c r="D18" s="13" t="s">
        <v>3</v>
      </c>
      <c r="E18" s="7"/>
      <c r="F18" s="2">
        <f>C18*E18</f>
        <v>0</v>
      </c>
    </row>
    <row r="19" spans="1:6" x14ac:dyDescent="0.25">
      <c r="A19" s="16">
        <v>2</v>
      </c>
      <c r="B19" s="12" t="s">
        <v>7</v>
      </c>
      <c r="C19" s="13">
        <v>150</v>
      </c>
      <c r="D19" s="13" t="s">
        <v>3</v>
      </c>
      <c r="E19" s="7"/>
      <c r="F19" s="2">
        <f>C19*E19</f>
        <v>0</v>
      </c>
    </row>
    <row r="20" spans="1:6" x14ac:dyDescent="0.25">
      <c r="B20" s="24" t="s">
        <v>25</v>
      </c>
      <c r="C20" s="24"/>
      <c r="D20" s="24"/>
      <c r="E20" s="25"/>
      <c r="F20" s="2">
        <f>SUM(F18:F19)</f>
        <v>0</v>
      </c>
    </row>
    <row r="22" spans="1:6" x14ac:dyDescent="0.25">
      <c r="C22" s="8"/>
      <c r="D22" s="8"/>
      <c r="E22" s="8"/>
      <c r="F22" s="6"/>
    </row>
    <row r="23" spans="1:6" ht="15.75" x14ac:dyDescent="0.25">
      <c r="A23" s="15" t="s">
        <v>19</v>
      </c>
      <c r="B23" s="9" t="s">
        <v>29</v>
      </c>
    </row>
    <row r="24" spans="1:6" ht="30" x14ac:dyDescent="0.25">
      <c r="A24" s="11"/>
      <c r="B24" s="10" t="s">
        <v>2</v>
      </c>
      <c r="C24" s="29" t="s">
        <v>21</v>
      </c>
      <c r="D24" s="30"/>
      <c r="E24" s="31"/>
      <c r="F24" s="4" t="s">
        <v>26</v>
      </c>
    </row>
    <row r="25" spans="1:6" x14ac:dyDescent="0.25">
      <c r="A25" s="16">
        <v>1</v>
      </c>
      <c r="B25" s="1" t="s">
        <v>20</v>
      </c>
      <c r="C25" s="26">
        <v>1</v>
      </c>
      <c r="D25" s="27"/>
      <c r="E25" s="28"/>
      <c r="F25" s="2">
        <v>75000</v>
      </c>
    </row>
    <row r="26" spans="1:6" ht="12.75" customHeight="1" x14ac:dyDescent="0.25"/>
    <row r="27" spans="1:6" x14ac:dyDescent="0.25">
      <c r="B27" s="23" t="s">
        <v>28</v>
      </c>
      <c r="C27" s="23"/>
      <c r="D27" s="23"/>
      <c r="E27" s="23"/>
      <c r="F27" s="2">
        <f>F13+F20+F25</f>
        <v>75000</v>
      </c>
    </row>
    <row r="28" spans="1:6" x14ac:dyDescent="0.25">
      <c r="B28" s="23" t="s">
        <v>22</v>
      </c>
      <c r="C28" s="23"/>
      <c r="D28" s="23"/>
      <c r="E28" s="23"/>
      <c r="F28" s="2">
        <f>F29-F27</f>
        <v>16500</v>
      </c>
    </row>
    <row r="29" spans="1:6" x14ac:dyDescent="0.25">
      <c r="B29" s="23" t="s">
        <v>23</v>
      </c>
      <c r="C29" s="23"/>
      <c r="D29" s="23"/>
      <c r="E29" s="23"/>
      <c r="F29" s="2">
        <f>F27*1.22</f>
        <v>91500</v>
      </c>
    </row>
  </sheetData>
  <sheetProtection algorithmName="SHA-512" hashValue="XKMvkTQy5TislnuscHlMx1N4QBNVVTt4q6E3S7yVNbdkQbkQ4wFzZLCGHXX90ERqeajTVa/hiKznOi/rHVBIpA==" saltValue="OhkuGO/efdlIixSPTSnN6Q==" spinCount="100000" sheet="1" objects="1" scenarios="1"/>
  <mergeCells count="7">
    <mergeCell ref="B28:E28"/>
    <mergeCell ref="B29:E29"/>
    <mergeCell ref="B13:E13"/>
    <mergeCell ref="B20:E20"/>
    <mergeCell ref="C25:E25"/>
    <mergeCell ref="C24:E24"/>
    <mergeCell ref="B27:E2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mcelestina</cp:lastModifiedBy>
  <cp:lastPrinted>2016-10-17T08:46:22Z</cp:lastPrinted>
  <dcterms:created xsi:type="dcterms:W3CDTF">2016-05-31T07:54:16Z</dcterms:created>
  <dcterms:modified xsi:type="dcterms:W3CDTF">2016-12-06T12:52:51Z</dcterms:modified>
</cp:coreProperties>
</file>